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gilent-my.sharepoint.com/personal/jim_macdonald_agilent_com/Documents/Desktop/"/>
    </mc:Choice>
  </mc:AlternateContent>
  <xr:revisionPtr revIDLastSave="77" documentId="8_{3198C94C-70FA-4F37-B99D-7BFE5AC079FD}" xr6:coauthVersionLast="47" xr6:coauthVersionMax="47" xr10:uidLastSave="{AF342703-2D14-4998-B587-F4BC546EF69E}"/>
  <bookViews>
    <workbookView xWindow="2295" yWindow="1710" windowWidth="22695" windowHeight="12480" xr2:uid="{9B664966-88A2-4A23-940D-86A97E932802}"/>
  </bookViews>
  <sheets>
    <sheet name="Fiber_Engrave_or_Mark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3" l="1" a="1"/>
  <c r="D5" i="3" s="1"/>
  <c r="C5" i="3" a="1"/>
  <c r="C5" i="3" s="1"/>
  <c r="E5" i="3" l="1"/>
  <c r="F5" i="3" s="1" a="1"/>
  <c r="F5" i="3" s="1"/>
  <c r="G5" i="3" s="1"/>
  <c r="D17" i="3" l="1"/>
  <c r="E17" i="3" s="1"/>
  <c r="D13" i="3"/>
  <c r="E13" i="3" s="1"/>
  <c r="D9" i="3"/>
  <c r="E9" i="3" s="1"/>
  <c r="D16" i="3"/>
  <c r="E16" i="3" s="1"/>
  <c r="D12" i="3"/>
  <c r="E12" i="3" s="1"/>
  <c r="D8" i="3"/>
  <c r="E8" i="3" s="1"/>
  <c r="D19" i="3"/>
  <c r="E19" i="3" s="1"/>
  <c r="D15" i="3"/>
  <c r="E15" i="3" s="1"/>
  <c r="D18" i="3"/>
  <c r="E18" i="3" s="1"/>
  <c r="D10" i="3"/>
  <c r="E10" i="3" s="1"/>
  <c r="D11" i="3"/>
  <c r="E11" i="3" s="1"/>
  <c r="D14" i="3"/>
  <c r="E14" i="3" s="1"/>
  <c r="F18" i="3" l="1"/>
  <c r="G18" i="3"/>
  <c r="G11" i="3"/>
  <c r="K11" i="3" s="1" a="1"/>
  <c r="K11" i="3" s="1"/>
  <c r="F11" i="3"/>
  <c r="J11" i="3" s="1" a="1"/>
  <c r="J11" i="3" s="1"/>
  <c r="G10" i="3"/>
  <c r="K10" i="3" s="1" a="1"/>
  <c r="K10" i="3" s="1"/>
  <c r="F10" i="3"/>
  <c r="J10" i="3" s="1" a="1"/>
  <c r="J10" i="3" s="1"/>
  <c r="G15" i="3"/>
  <c r="K15" i="3" s="1" a="1"/>
  <c r="K15" i="3" s="1"/>
  <c r="F15" i="3"/>
  <c r="J15" i="3" s="1" a="1"/>
  <c r="J15" i="3" s="1"/>
  <c r="G13" i="3"/>
  <c r="K13" i="3" s="1" a="1"/>
  <c r="K13" i="3" s="1"/>
  <c r="F13" i="3"/>
  <c r="J13" i="3" s="1" a="1"/>
  <c r="J13" i="3" s="1"/>
  <c r="F14" i="3"/>
  <c r="J14" i="3" s="1" a="1"/>
  <c r="J14" i="3" s="1"/>
  <c r="G14" i="3"/>
  <c r="K14" i="3" s="1" a="1"/>
  <c r="K14" i="3" s="1"/>
  <c r="G19" i="3"/>
  <c r="F19" i="3"/>
  <c r="G8" i="3"/>
  <c r="K8" i="3" s="1" a="1"/>
  <c r="K8" i="3" s="1"/>
  <c r="F8" i="3"/>
  <c r="J8" i="3" s="1" a="1"/>
  <c r="J8" i="3" s="1"/>
  <c r="G12" i="3"/>
  <c r="K12" i="3" s="1" a="1"/>
  <c r="K12" i="3" s="1"/>
  <c r="F12" i="3"/>
  <c r="J12" i="3" s="1" a="1"/>
  <c r="J12" i="3" s="1"/>
  <c r="G16" i="3"/>
  <c r="K16" i="3" s="1" a="1"/>
  <c r="K16" i="3" s="1"/>
  <c r="F16" i="3"/>
  <c r="J16" i="3" s="1" a="1"/>
  <c r="J16" i="3" s="1"/>
  <c r="G9" i="3"/>
  <c r="K9" i="3" s="1" a="1"/>
  <c r="K9" i="3" s="1"/>
  <c r="F9" i="3"/>
  <c r="J9" i="3" s="1" a="1"/>
  <c r="J9" i="3" s="1"/>
  <c r="G17" i="3"/>
  <c r="F1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<sst xmlns="http://schemas.openxmlformats.org/spreadsheetml/2006/main" count="26" uniqueCount="25">
  <si>
    <t>Order Qty</t>
  </si>
  <si>
    <t>Dollars Per Hour</t>
  </si>
  <si>
    <t>Dollar Hours</t>
  </si>
  <si>
    <t>Runs</t>
  </si>
  <si>
    <t>Time Per Run</t>
  </si>
  <si>
    <t>Total Run Time</t>
  </si>
  <si>
    <t>Setup Time (min)</t>
  </si>
  <si>
    <t>Parts Per Run on Fixture</t>
  </si>
  <si>
    <t>Enter these Variables</t>
  </si>
  <si>
    <t>Examine these Calcs</t>
  </si>
  <si>
    <t>Total Job Time (min)</t>
  </si>
  <si>
    <t>Total Job Time (hr)</t>
  </si>
  <si>
    <t>Fiber Only Per Part</t>
  </si>
  <si>
    <t>Fiber and Fancy Material</t>
  </si>
  <si>
    <t>Fiber and Cheap Material</t>
  </si>
  <si>
    <t>Fancy Material Raw Cost</t>
  </si>
  <si>
    <t>Cheap Material raw Cost</t>
  </si>
  <si>
    <t>Fancy Material Total Job Cost</t>
  </si>
  <si>
    <t>Cheap Material Total Job Cost</t>
  </si>
  <si>
    <t>Per Part Raw Costs</t>
  </si>
  <si>
    <t>Enter Fancy and Cheap</t>
  </si>
  <si>
    <t xml:space="preserve">Where do you want </t>
  </si>
  <si>
    <t>to be on this scale?</t>
  </si>
  <si>
    <t>Run Time per Part(min)</t>
  </si>
  <si>
    <t>Change Over Time between MARK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</si>
</sst>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6" tint="0.39997558519241921"/>
      </left>
      <right/>
      <top style="thin">
        <color theme="4" tint="0.39997558519241921"/>
      </top>
      <bottom style="thin">
        <color rgb="FF8EA9DB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164" fontId="0" fillId="3" borderId="4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0" fillId="0" borderId="2" xfId="0" applyNumberFormat="1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1" fontId="0" fillId="0" borderId="2" xfId="0" applyNumberFormat="1" applyFont="1" applyFill="1" applyBorder="1" applyAlignment="1">
      <alignment horizontal="center" vertical="top" wrapText="1"/>
    </xf>
    <xf numFmtId="44" fontId="0" fillId="0" borderId="0" xfId="0" applyNumberFormat="1" applyAlignment="1">
      <alignment horizontal="center" vertical="top" wrapText="1"/>
    </xf>
    <xf numFmtId="2" fontId="0" fillId="0" borderId="0" xfId="0" applyNumberFormat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44" fontId="0" fillId="6" borderId="6" xfId="0" applyNumberFormat="1" applyFont="1" applyFill="1" applyBorder="1" applyAlignment="1">
      <alignment horizontal="center" vertical="top" wrapText="1"/>
    </xf>
    <xf numFmtId="44" fontId="0" fillId="4" borderId="5" xfId="0" applyNumberFormat="1" applyFont="1" applyFill="1" applyBorder="1" applyAlignment="1">
      <alignment horizontal="center" vertical="top" wrapText="1"/>
    </xf>
    <xf numFmtId="44" fontId="0" fillId="0" borderId="5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40">
    <dxf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center" vertical="top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center" vertical="top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center" vertical="top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center" vertical="top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center" vertical="top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center" vertical="top" textRotation="0" wrapText="1" indent="0" justifyLastLine="0" shrinkToFit="0" readingOrder="0"/>
    </dxf>
    <dxf>
      <numFmt numFmtId="2" formatCode="0.00"/>
      <alignment horizontal="center" vertical="top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top style="thin">
          <color rgb="FF8EA9DB"/>
        </top>
      </border>
    </dxf>
    <dxf>
      <border outline="0">
        <right style="thin">
          <color rgb="FF8EA9DB"/>
        </right>
        <top style="thin">
          <color rgb="FF8EA9DB"/>
        </top>
        <bottom style="thin">
          <color rgb="FF8EA9DB"/>
        </bottom>
      </border>
    </dxf>
    <dxf>
      <border outline="0">
        <bottom style="thin">
          <color rgb="FF8EA9DB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1057274</xdr:colOff>
      <xdr:row>24</xdr:row>
      <xdr:rowOff>28573</xdr:rowOff>
    </xdr:from>
    <xdr:to>
      <xdr:col>5</xdr:col>
      <xdr:colOff>1057274</xdr:colOff>
      <xdr:row>25</xdr:row>
      <xdr:rowOff>19049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E057DDA-68B1-4880-A04C-B9C52DA16326}"/>
            </a:ext>
          </a:extLst>
        </xdr:cNvPr>
        <xdr:cNvSpPr/>
      </xdr:nvSpPr>
      <xdr:spPr>
        <a:xfrm flipV="1">
          <a:off x="5772149" y="5172073"/>
          <a:ext cx="0" cy="3714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3BCD731-D77F-40EA-B6D9-764280364BDA}" name="Table110" displayName="Table110" ref="C1:G2" totalsRowShown="0" headerRowDxfId="26" dataDxfId="25">
  <autoFilter ref="C1:G2" xr:uid="{1E0087FB-1C72-4D5A-B3B1-CC7AE8B93190}"/>
  <tableColumns count="5">
    <tableColumn id="1" xr3:uid="{9B59EAE3-8E8B-4BAA-AEAA-FD46B68539A7}" name="Setup Time (min)" dataDxfId="31"/>
    <tableColumn id="2" xr3:uid="{F83848A2-892F-4696-A07D-C2CE9B26950A}" name="Order Qty" dataDxfId="30"/>
    <tableColumn id="3" xr3:uid="{609EE104-1B7D-44B1-9457-5E6EEF39D8D0}" name="Run Time per Part(min)" dataDxfId="29"/>
    <tableColumn id="4" xr3:uid="{AD51AAD6-ACAC-4659-9DE3-17EF89297127}" name="Change Over Time between MARK (min)" dataDxfId="28"/>
    <tableColumn id="5" xr3:uid="{CC54C127-8464-4AF0-8755-67AA78552F01}" name="Parts Per Run on Fixture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3A880AF-CCAB-4FE4-9E27-6B6042456FDA}" name="Table211" displayName="Table211" ref="C7:G19" totalsRowShown="0" headerRowDxfId="19" dataDxfId="18">
  <autoFilter ref="C7:G19" xr:uid="{E1082239-B365-457C-BEC2-39F3AB5F281C}"/>
  <tableColumns count="5">
    <tableColumn id="1" xr3:uid="{A9B21F33-799D-4A94-AD16-562B5F9880C6}" name="Dollars Per Hour" dataDxfId="24"/>
    <tableColumn id="2" xr3:uid="{AE70C485-B0FE-491E-A761-29CA66595EBC}" name="Dollar Hours" dataDxfId="23">
      <calculatedColumnFormula>C8*$G$5</calculatedColumnFormula>
    </tableColumn>
    <tableColumn id="3" xr3:uid="{05EEE687-8230-4CDF-AA1E-24BA0BDE0B9F}" name="Fiber Only Per Part" dataDxfId="22">
      <calculatedColumnFormula>D8/$D$2</calculatedColumnFormula>
    </tableColumn>
    <tableColumn id="4" xr3:uid="{6C738A84-23BD-4503-9669-A9DA39038371}" name="Fiber and Fancy Material" dataDxfId="21">
      <calculatedColumnFormula>E8+$J$2</calculatedColumnFormula>
    </tableColumn>
    <tableColumn id="5" xr3:uid="{691548E1-790B-4CB3-8567-FD89A72105FD}" name="Fiber and Cheap Material" dataDxfId="20">
      <calculatedColumnFormula>E8+$K$2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AECCD80-14A7-4852-933D-5181EFE6E14F}" name="Table312" displayName="Table312" ref="J1:K2" totalsRowShown="0" headerRowDxfId="15" dataDxfId="14">
  <autoFilter ref="J1:K2" xr:uid="{A82F3BC1-344B-440A-947C-DA641B9951FE}"/>
  <tableColumns count="2">
    <tableColumn id="1" xr3:uid="{DDD46ADA-7003-484A-ACA8-C877D808CE1F}" name="Fancy Material Raw Cost" dataDxfId="17"/>
    <tableColumn id="2" xr3:uid="{1ED9DD73-0890-4207-B331-61C2501EE943}" name="Cheap Material raw Cost" dataDxfId="16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654CD2E-34FB-46C3-862E-26747DB2492A}" name="Table413" displayName="Table413" ref="K7:K16" totalsRowShown="0" headerRowDxfId="0" dataDxfId="12">
  <autoFilter ref="K7:K16" xr:uid="{70AE47EE-F923-44D0-B131-F7EEC98B0613}"/>
  <tableColumns count="1">
    <tableColumn id="1" xr3:uid="{BD1291CB-CABB-40F1-BC4E-4A5A6469ADFF}" name="Cheap Material Total Job Cost" dataDxfId="13">
      <calculatedColumnFormula array="1">Table110[Order Qty]*G8</calculatedColumnFormula>
    </tableColumn>
  </tableColumns>
  <tableStyleInfo name="TableStyleMedium2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22450A6-AB94-4675-8713-4FDD323B08F2}" name="Table4614" displayName="Table4614" ref="I7:J16" totalsRowShown="0" headerRowDxfId="9" dataDxfId="8">
  <autoFilter ref="I7:J16" xr:uid="{E49E3354-534E-48F3-9AF1-E94A5D0EE7AD}"/>
  <tableColumns count="2">
    <tableColumn id="2" xr3:uid="{5D08F49B-4F78-4D26-B719-10981FB7011C}" name="Dollars Per Hour" dataDxfId="11"/>
    <tableColumn id="1" xr3:uid="{28E5D056-9F6D-40ED-A47E-C4E8401E8EC2}" name="Fancy Material Total Job Cost" dataDxfId="10">
      <calculatedColumnFormula array="1">F8*Table110[Order Qty]</calculatedColumnFormula>
    </tableColumn>
  </tableColumns>
  <tableStyleInfo name="TableStyleMedium28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C03E4C44-DFA5-4F81-8D2A-2C7DC67A1134}" name="Table817" displayName="Table817" ref="C4:G5" totalsRowShown="0" headerRowDxfId="2" dataDxfId="1" headerRowBorderDxfId="39" tableBorderDxfId="38" totalsRowBorderDxfId="37">
  <autoFilter ref="C4:G5" xr:uid="{477BD396-E45A-4A7E-90C4-1D4E33254BA0}"/>
  <tableColumns count="5">
    <tableColumn id="1" xr3:uid="{1498FA2C-E543-4B6E-9DFC-7AA7DAD58758}" name="Runs" dataDxfId="7" totalsRowDxfId="36">
      <calculatedColumnFormula array="1">ROUNDUP(Table110[Order Qty]/Table110[Parts Per Run on Fixture],0)</calculatedColumnFormula>
    </tableColumn>
    <tableColumn id="2" xr3:uid="{276F4D9E-3AD3-495C-9980-4ECEBBF87E36}" name="Time Per Run" dataDxfId="6" totalsRowDxfId="35">
      <calculatedColumnFormula array="1">Table110[Run Time per Part(min)]*Table110[Parts Per Run on Fixture]+Table110[Change Over Time between MARK (min)]</calculatedColumnFormula>
    </tableColumn>
    <tableColumn id="3" xr3:uid="{CF577358-92B0-4475-BAFB-7197774D06D9}" name="Total Run Time" dataDxfId="5" totalsRowDxfId="34">
      <calculatedColumnFormula>D5*C5</calculatedColumnFormula>
    </tableColumn>
    <tableColumn id="4" xr3:uid="{2905FDD1-CD42-4BE7-8EF7-05835C645477}" name="Total Job Time (min)" dataDxfId="4" totalsRowDxfId="33">
      <calculatedColumnFormula array="1">Table817[[#This Row],[Total Run Time]]+Table110[Setup Time (min)]</calculatedColumnFormula>
    </tableColumn>
    <tableColumn id="5" xr3:uid="{50B9BEE3-31E3-4BFB-939A-F42857801238}" name="Total Job Time (hr)" dataDxfId="3" totalsRowDxfId="32">
      <calculatedColumnFormula>F5/60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98A77-B242-418F-AB86-CAA4E86C3642}">
  <dimension ref="A1:K29"/>
  <sheetViews>
    <sheetView showGridLines="0" tabSelected="1" workbookViewId="0">
      <selection activeCell="E9" sqref="E9"/>
    </sheetView>
  </sheetViews>
  <sheetFormatPr defaultRowHeight="15" x14ac:dyDescent="0.25"/>
  <cols>
    <col min="1" max="1" width="20.140625" style="1" bestFit="1" customWidth="1"/>
    <col min="2" max="2" width="1.28515625" style="1" customWidth="1"/>
    <col min="3" max="7" width="16.42578125" style="4" customWidth="1"/>
    <col min="8" max="8" width="2.7109375" style="1" customWidth="1"/>
    <col min="9" max="9" width="18.85546875" style="1" customWidth="1"/>
    <col min="10" max="11" width="19" style="1" customWidth="1"/>
    <col min="12" max="16384" width="9.140625" style="1"/>
  </cols>
  <sheetData>
    <row r="1" spans="1:11" ht="45" x14ac:dyDescent="0.25">
      <c r="C1" s="4" t="s">
        <v>6</v>
      </c>
      <c r="D1" s="4" t="s">
        <v>0</v>
      </c>
      <c r="E1" s="4" t="s">
        <v>23</v>
      </c>
      <c r="F1" s="4" t="s">
        <v>24</v>
      </c>
      <c r="G1" s="4" t="s">
        <v>7</v>
      </c>
      <c r="I1" s="11" t="s">
        <v>19</v>
      </c>
      <c r="J1" s="4" t="s">
        <v>15</v>
      </c>
      <c r="K1" s="4" t="s">
        <v>16</v>
      </c>
    </row>
    <row r="2" spans="1:11" ht="30" x14ac:dyDescent="0.25">
      <c r="A2" s="2" t="s">
        <v>8</v>
      </c>
      <c r="C2" s="4">
        <v>30</v>
      </c>
      <c r="D2" s="4">
        <v>50</v>
      </c>
      <c r="E2" s="4">
        <v>15</v>
      </c>
      <c r="F2" s="4">
        <v>1.5</v>
      </c>
      <c r="G2" s="4">
        <v>4</v>
      </c>
      <c r="I2" s="12" t="s">
        <v>20</v>
      </c>
      <c r="J2" s="9">
        <v>2</v>
      </c>
      <c r="K2" s="9">
        <v>0.5</v>
      </c>
    </row>
    <row r="4" spans="1:11" ht="30" x14ac:dyDescent="0.25">
      <c r="C4" s="5" t="s">
        <v>3</v>
      </c>
      <c r="D4" s="5" t="s">
        <v>4</v>
      </c>
      <c r="E4" s="5" t="s">
        <v>5</v>
      </c>
      <c r="F4" s="5" t="s">
        <v>10</v>
      </c>
      <c r="G4" s="5" t="s">
        <v>11</v>
      </c>
    </row>
    <row r="5" spans="1:11" x14ac:dyDescent="0.25">
      <c r="A5" s="3" t="s">
        <v>9</v>
      </c>
      <c r="C5" s="6" cm="1">
        <f t="array" ref="C5">ROUNDUP(Table110[Order Qty]/Table110[Parts Per Run on Fixture],0)</f>
        <v>13</v>
      </c>
      <c r="D5" s="7" cm="1">
        <f t="array" ref="D5">Table110[Run Time per Part(min)]*Table110[Parts Per Run on Fixture]+Table110[Change Over Time between MARK (min)]</f>
        <v>61.5</v>
      </c>
      <c r="E5" s="6">
        <f>D5*C5</f>
        <v>799.5</v>
      </c>
      <c r="F5" s="8" cm="1">
        <f t="array" ref="F5">Table817[[#This Row],[Total Run Time]]+Table110[Setup Time (min)]</f>
        <v>829.5</v>
      </c>
      <c r="G5" s="6">
        <f>F5/60</f>
        <v>13.824999999999999</v>
      </c>
    </row>
    <row r="7" spans="1:11" ht="30" x14ac:dyDescent="0.25">
      <c r="C7" s="4" t="s">
        <v>1</v>
      </c>
      <c r="D7" s="4" t="s">
        <v>2</v>
      </c>
      <c r="E7" s="4" t="s">
        <v>12</v>
      </c>
      <c r="F7" s="4" t="s">
        <v>13</v>
      </c>
      <c r="G7" s="4" t="s">
        <v>14</v>
      </c>
      <c r="I7" s="4" t="s">
        <v>1</v>
      </c>
      <c r="J7" s="4" t="s">
        <v>17</v>
      </c>
      <c r="K7" s="4" t="s">
        <v>18</v>
      </c>
    </row>
    <row r="8" spans="1:11" x14ac:dyDescent="0.25">
      <c r="A8" s="13" t="s">
        <v>21</v>
      </c>
      <c r="C8" s="9">
        <v>140</v>
      </c>
      <c r="D8" s="10">
        <f t="shared" ref="D8:D19" si="0">C8*$G$5</f>
        <v>1935.5</v>
      </c>
      <c r="E8" s="9">
        <f t="shared" ref="E8:E19" si="1">D8/$D$2</f>
        <v>38.71</v>
      </c>
      <c r="F8" s="9">
        <f>E8+$J$2</f>
        <v>40.71</v>
      </c>
      <c r="G8" s="9">
        <f>E8+$K$2</f>
        <v>39.21</v>
      </c>
      <c r="I8" s="9">
        <v>140</v>
      </c>
      <c r="J8" s="9" cm="1">
        <f t="array" ref="J8">F8*Table110[Order Qty]</f>
        <v>2035.5</v>
      </c>
      <c r="K8" s="9" cm="1">
        <f t="array" ref="K8">Table110[Order Qty]*G8</f>
        <v>1960.5</v>
      </c>
    </row>
    <row r="9" spans="1:11" x14ac:dyDescent="0.25">
      <c r="A9" s="14" t="s">
        <v>22</v>
      </c>
      <c r="C9" s="9">
        <v>130</v>
      </c>
      <c r="D9" s="10">
        <f t="shared" si="0"/>
        <v>1797.25</v>
      </c>
      <c r="E9" s="9">
        <f t="shared" si="1"/>
        <v>35.945</v>
      </c>
      <c r="F9" s="9">
        <f>E9+$J$2</f>
        <v>37.945</v>
      </c>
      <c r="G9" s="9">
        <f>E9+$K$2</f>
        <v>36.445</v>
      </c>
      <c r="I9" s="9">
        <v>130</v>
      </c>
      <c r="J9" s="9" cm="1">
        <f t="array" ref="J9">F9*Table110[Order Qty]</f>
        <v>1897.25</v>
      </c>
      <c r="K9" s="9" cm="1">
        <f t="array" ref="K9">Table110[Order Qty]*G9</f>
        <v>1822.25</v>
      </c>
    </row>
    <row r="10" spans="1:11" x14ac:dyDescent="0.25">
      <c r="C10" s="9">
        <v>120</v>
      </c>
      <c r="D10" s="10">
        <f t="shared" si="0"/>
        <v>1659</v>
      </c>
      <c r="E10" s="9">
        <f t="shared" si="1"/>
        <v>33.18</v>
      </c>
      <c r="F10" s="9">
        <f>E10+$J$2</f>
        <v>35.18</v>
      </c>
      <c r="G10" s="9">
        <f>E10+$K$2</f>
        <v>33.68</v>
      </c>
      <c r="I10" s="9">
        <v>120</v>
      </c>
      <c r="J10" s="9" cm="1">
        <f t="array" ref="J10">F10*Table110[Order Qty]</f>
        <v>1759</v>
      </c>
      <c r="K10" s="9" cm="1">
        <f t="array" ref="K10">Table110[Order Qty]*G10</f>
        <v>1684</v>
      </c>
    </row>
    <row r="11" spans="1:11" x14ac:dyDescent="0.25">
      <c r="C11" s="9">
        <v>110</v>
      </c>
      <c r="D11" s="10">
        <f t="shared" si="0"/>
        <v>1520.75</v>
      </c>
      <c r="E11" s="9">
        <f t="shared" si="1"/>
        <v>30.414999999999999</v>
      </c>
      <c r="F11" s="9">
        <f>E11+$J$2</f>
        <v>32.414999999999999</v>
      </c>
      <c r="G11" s="9">
        <f>E11+$K$2</f>
        <v>30.914999999999999</v>
      </c>
      <c r="I11" s="9">
        <v>110</v>
      </c>
      <c r="J11" s="9" cm="1">
        <f t="array" ref="J11">F11*Table110[Order Qty]</f>
        <v>1620.75</v>
      </c>
      <c r="K11" s="9" cm="1">
        <f t="array" ref="K11">Table110[Order Qty]*G11</f>
        <v>1545.75</v>
      </c>
    </row>
    <row r="12" spans="1:11" x14ac:dyDescent="0.25">
      <c r="C12" s="9">
        <v>100</v>
      </c>
      <c r="D12" s="10">
        <f t="shared" si="0"/>
        <v>1382.5</v>
      </c>
      <c r="E12" s="9">
        <f t="shared" si="1"/>
        <v>27.65</v>
      </c>
      <c r="F12" s="9">
        <f>E12+$J$2</f>
        <v>29.65</v>
      </c>
      <c r="G12" s="9">
        <f>E12+$K$2</f>
        <v>28.15</v>
      </c>
      <c r="I12" s="9">
        <v>100</v>
      </c>
      <c r="J12" s="9" cm="1">
        <f t="array" ref="J12">F12*Table110[Order Qty]</f>
        <v>1482.5</v>
      </c>
      <c r="K12" s="9" cm="1">
        <f t="array" ref="K12">Table110[Order Qty]*G12</f>
        <v>1407.5</v>
      </c>
    </row>
    <row r="13" spans="1:11" x14ac:dyDescent="0.25">
      <c r="C13" s="9">
        <v>90</v>
      </c>
      <c r="D13" s="10">
        <f t="shared" si="0"/>
        <v>1244.25</v>
      </c>
      <c r="E13" s="9">
        <f t="shared" si="1"/>
        <v>24.885000000000002</v>
      </c>
      <c r="F13" s="9">
        <f>E13+$J$2</f>
        <v>26.885000000000002</v>
      </c>
      <c r="G13" s="9">
        <f>E13+$K$2</f>
        <v>25.385000000000002</v>
      </c>
      <c r="I13" s="9">
        <v>90</v>
      </c>
      <c r="J13" s="9" cm="1">
        <f t="array" ref="J13">F13*Table110[Order Qty]</f>
        <v>1344.25</v>
      </c>
      <c r="K13" s="9" cm="1">
        <f t="array" ref="K13">Table110[Order Qty]*G13</f>
        <v>1269.25</v>
      </c>
    </row>
    <row r="14" spans="1:11" x14ac:dyDescent="0.25">
      <c r="C14" s="9">
        <v>80</v>
      </c>
      <c r="D14" s="10">
        <f t="shared" si="0"/>
        <v>1106</v>
      </c>
      <c r="E14" s="9">
        <f t="shared" si="1"/>
        <v>22.12</v>
      </c>
      <c r="F14" s="9">
        <f>E14+$J$2</f>
        <v>24.12</v>
      </c>
      <c r="G14" s="9">
        <f>E14+$K$2</f>
        <v>22.62</v>
      </c>
      <c r="I14" s="9">
        <v>80</v>
      </c>
      <c r="J14" s="9" cm="1">
        <f t="array" ref="J14">F14*Table110[Order Qty]</f>
        <v>1206</v>
      </c>
      <c r="K14" s="9" cm="1">
        <f t="array" ref="K14">Table110[Order Qty]*G14</f>
        <v>1131</v>
      </c>
    </row>
    <row r="15" spans="1:11" x14ac:dyDescent="0.25">
      <c r="C15" s="9">
        <v>70</v>
      </c>
      <c r="D15" s="10">
        <f t="shared" si="0"/>
        <v>967.75</v>
      </c>
      <c r="E15" s="9">
        <f t="shared" si="1"/>
        <v>19.355</v>
      </c>
      <c r="F15" s="9">
        <f>E15+$J$2</f>
        <v>21.355</v>
      </c>
      <c r="G15" s="9">
        <f>E15+$K$2</f>
        <v>19.855</v>
      </c>
      <c r="I15" s="9">
        <v>70</v>
      </c>
      <c r="J15" s="9" cm="1">
        <f t="array" ref="J15">F15*Table110[Order Qty]</f>
        <v>1067.75</v>
      </c>
      <c r="K15" s="9" cm="1">
        <f t="array" ref="K15">Table110[Order Qty]*G15</f>
        <v>992.75</v>
      </c>
    </row>
    <row r="16" spans="1:11" x14ac:dyDescent="0.25">
      <c r="C16" s="9">
        <v>60</v>
      </c>
      <c r="D16" s="10">
        <f t="shared" si="0"/>
        <v>829.5</v>
      </c>
      <c r="E16" s="9">
        <f t="shared" si="1"/>
        <v>16.59</v>
      </c>
      <c r="F16" s="9">
        <f>E16+$J$2</f>
        <v>18.59</v>
      </c>
      <c r="G16" s="9">
        <f>E16+$K$2</f>
        <v>17.09</v>
      </c>
      <c r="I16" s="9">
        <v>60</v>
      </c>
      <c r="J16" s="9" cm="1">
        <f t="array" ref="J16">F16*Table110[Order Qty]</f>
        <v>929.5</v>
      </c>
      <c r="K16" s="9" cm="1">
        <f t="array" ref="K16">Table110[Order Qty]*G16</f>
        <v>854.5</v>
      </c>
    </row>
    <row r="17" spans="3:7" x14ac:dyDescent="0.25">
      <c r="C17" s="9">
        <v>50</v>
      </c>
      <c r="D17" s="10">
        <f t="shared" si="0"/>
        <v>691.25</v>
      </c>
      <c r="E17" s="9">
        <f t="shared" si="1"/>
        <v>13.824999999999999</v>
      </c>
      <c r="F17" s="9">
        <f>E17+$J$2</f>
        <v>15.824999999999999</v>
      </c>
      <c r="G17" s="9">
        <f>E17+$K$2</f>
        <v>14.324999999999999</v>
      </c>
    </row>
    <row r="18" spans="3:7" x14ac:dyDescent="0.25">
      <c r="C18" s="9">
        <v>40</v>
      </c>
      <c r="D18" s="10">
        <f t="shared" si="0"/>
        <v>553</v>
      </c>
      <c r="E18" s="9">
        <f t="shared" si="1"/>
        <v>11.06</v>
      </c>
      <c r="F18" s="9">
        <f>E18+$J$2</f>
        <v>13.06</v>
      </c>
      <c r="G18" s="9">
        <f>E18+$K$2</f>
        <v>11.56</v>
      </c>
    </row>
    <row r="19" spans="3:7" x14ac:dyDescent="0.25">
      <c r="C19" s="9">
        <v>30</v>
      </c>
      <c r="D19" s="10">
        <f t="shared" si="0"/>
        <v>414.75</v>
      </c>
      <c r="E19" s="9">
        <f t="shared" si="1"/>
        <v>8.2949999999999999</v>
      </c>
      <c r="F19" s="9">
        <f>E19+$J$2</f>
        <v>10.295</v>
      </c>
      <c r="G19" s="9">
        <f>E19+$K$2</f>
        <v>8.7949999999999999</v>
      </c>
    </row>
    <row r="26" spans="3:7" x14ac:dyDescent="0.25">
      <c r="G26" s="9"/>
    </row>
    <row r="29" spans="3:7" x14ac:dyDescent="0.25">
      <c r="G29" s="9"/>
    </row>
  </sheetData>
  <pageMargins left="0.7" right="0.7" top="0.75" bottom="0.75" header="0.3" footer="0.3"/>
  <drawing r:id="rId1"/>
  <tableParts count="6"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Fiber_Engrave_or_Mark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MACDONALD,JIM (Agilent USA)</dc:creator>
  <cp:lastModifiedBy>MACDONALD,JIM (Agilent USA)</cp:lastModifiedBy>
  <dcterms:created xsi:type="dcterms:W3CDTF">2022-06-01T21:50:59Z</dcterms:created>
  <dcterms:modified xsi:type="dcterms:W3CDTF">2022-09-07T17:15:59Z</dcterms:modified>
</cp:coreProperties>
</file>